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ISAHAKYAN\naxarar.txter\2024թ. ուղարկված\"/>
    </mc:Choice>
  </mc:AlternateContent>
  <xr:revisionPtr revIDLastSave="0" documentId="8_{B6E15A34-1E31-405F-B835-ADBAFBCC71AC}" xr6:coauthVersionLast="37" xr6:coauthVersionMax="37" xr10:uidLastSave="{00000000-0000-0000-0000-000000000000}"/>
  <bookViews>
    <workbookView xWindow="0" yWindow="0" windowWidth="28800" windowHeight="12105" xr2:uid="{00000000-000D-0000-FFFF-FFFF00000000}"/>
  </bookViews>
  <sheets>
    <sheet name="2023" sheetId="1" r:id="rId1"/>
  </sheets>
  <definedNames>
    <definedName name="_xlnm.Print_Titles" localSheetId="0">'2023'!$5:$5</definedName>
  </definedNames>
  <calcPr calcId="179021"/>
</workbook>
</file>

<file path=xl/calcChain.xml><?xml version="1.0" encoding="utf-8"?>
<calcChain xmlns="http://schemas.openxmlformats.org/spreadsheetml/2006/main">
  <c r="D29" i="1" l="1"/>
  <c r="D24" i="1"/>
  <c r="D12" i="1" l="1"/>
  <c r="C7" i="1"/>
  <c r="D6" i="1"/>
  <c r="C20" i="1" l="1"/>
  <c r="C22" i="1" l="1"/>
  <c r="C23" i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<sst xmlns="http://schemas.openxmlformats.org/spreadsheetml/2006/main" count="44" uniqueCount="41">
  <si>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</si>
  <si>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</si>
  <si>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</si>
  <si>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</si>
  <si>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</si>
  <si>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</si>
  <si>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</si>
  <si>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</si>
  <si>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</si>
  <si>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</si>
  <si>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</si>
  <si>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</si>
  <si>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</si>
  <si>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</si>
  <si>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</si>
  <si>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</si>
  <si>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</si>
  <si>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</si>
  <si>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</si>
  <si>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</si>
  <si>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</si>
  <si>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</si>
  <si>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</si>
  <si>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</si>
  <si>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</si>
  <si>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</si>
  <si>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</si>
  <si>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</si>
  <si>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</si>
  <si>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</si>
  <si>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</si>
  <si>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</si>
  <si>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</si>
  <si>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</si>
  <si>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</si>
  <si>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</si>
  <si>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</si>
  <si>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</si>
  <si>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</si>
  <si>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</si>
  <si>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r>
      <rPr>
        <b/>
        <sz val="12"/>
        <color theme="1"/>
        <rFont val="Calibri"/>
        <family val="2"/>
        <charset val="204"/>
      </rPr>
      <t>«</t>
    </r>
    <r>
      <rPr>
        <b/>
        <sz val="12"/>
        <color theme="1"/>
        <rFont val="Arial Armenian"/>
        <family val="2"/>
      </rPr>
      <t>Ա. Իսահակյանի տուն-թանգարան</t>
    </r>
    <r>
      <rPr>
        <b/>
        <sz val="12"/>
        <color theme="1"/>
        <rFont val="GHEA Grapalat"/>
        <family val="3"/>
      </rPr>
      <t>»</t>
    </r>
    <r>
      <rPr>
        <b/>
        <sz val="12"/>
        <color theme="1"/>
        <rFont val="Arial Armenian"/>
        <family val="2"/>
      </rPr>
      <t xml:space="preserve"> ՊՈԱԿ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</si>
</sst>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Calibri"/>
      <family val="2"/>
      <charset val="204"/>
    </font>
    <font>
      <b/>
      <sz val="12"/>
      <color theme="1"/>
      <name val="GHEA Grapalat"/>
      <family val="3"/>
    </font>
    <font>
      <b/>
      <sz val="12"/>
      <color theme="1"/>
      <name val="Arial Armenian"/>
      <family val="2"/>
      <charset val="204"/>
    </font>
    <font>
      <sz val="12"/>
      <color theme="1"/>
      <name val="Arial Armenian"/>
      <family val="2"/>
      <charset val="204"/>
    </font>
    <font>
      <sz val="12"/>
      <color theme="1"/>
      <name val="GHEA Grapalat"/>
      <family val="3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5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  <xf numFmtId="164" fontId="1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/>
    </xf>
    <xf numFmtId="164" fontId="13" fillId="0" borderId="2" xfId="0" applyNumberFormat="1" applyFont="1" applyBorder="1" applyAlignment="1">
      <alignment horizontal="center"/>
    </xf>
    <xf numFmtId="164" fontId="5" fillId="3" borderId="1" xfId="0" applyNumberFormat="1" applyFont="1" applyFill="1" applyBorder="1" applyAlignment="1">
      <alignment horizontal="center" vertical="center" wrapText="1"/>
    </xf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topLeftCell="A16" workbookViewId="0">
      <selection activeCell="E13" sqref="E13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26" t="s">
        <v>37</v>
      </c>
      <c r="C3" s="26"/>
      <c r="D3" s="26"/>
    </row>
    <row r="4" spans="1:169" ht="17.25">
      <c r="E4" s="5"/>
    </row>
    <row r="5" spans="1:169" s="6" customFormat="1" ht="58.35" customHeight="1">
      <c r="A5" s="6" t="s">
        <v>0</v>
      </c>
      <c r="B5" s="6" t="s">
        <v>1</v>
      </c>
      <c r="C5" s="24" t="s">
        <v>2</v>
      </c>
      <c r="D5" s="27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8">
        <f t="shared" ref="C6:C21" si="0">SUM(D6:D6)</f>
        <v>37314.6</v>
      </c>
      <c r="D6" s="29">
        <f>SUM(D7:D10)</f>
        <v>37314.6</v>
      </c>
    </row>
    <row r="7" spans="1:169" ht="23.25" customHeight="1">
      <c r="A7" s="10"/>
      <c r="B7" s="11" t="s">
        <v>4</v>
      </c>
      <c r="C7" s="28">
        <f t="shared" si="0"/>
        <v>32237.3</v>
      </c>
      <c r="D7" s="34">
        <v>32237.3</v>
      </c>
    </row>
    <row r="8" spans="1:169" ht="18.399999999999999" customHeight="1">
      <c r="A8" s="10"/>
      <c r="B8" s="11" t="s">
        <v>5</v>
      </c>
      <c r="C8" s="28">
        <f t="shared" si="0"/>
        <v>0</v>
      </c>
      <c r="D8" s="29">
        <v>0</v>
      </c>
    </row>
    <row r="9" spans="1:169" ht="18.399999999999999" customHeight="1">
      <c r="A9" s="10"/>
      <c r="B9" s="11" t="s">
        <v>6</v>
      </c>
      <c r="C9" s="28">
        <f t="shared" si="0"/>
        <v>5077.3</v>
      </c>
      <c r="D9" s="29">
        <v>5077.3</v>
      </c>
    </row>
    <row r="10" spans="1:169" ht="18.399999999999999" customHeight="1">
      <c r="A10" s="10"/>
      <c r="B10" s="11" t="s">
        <v>7</v>
      </c>
      <c r="C10" s="28">
        <f t="shared" si="0"/>
        <v>0</v>
      </c>
      <c r="D10" s="29">
        <v>0</v>
      </c>
    </row>
    <row r="11" spans="1:169" ht="42.75" customHeight="1">
      <c r="A11" s="7" t="s">
        <v>8</v>
      </c>
      <c r="B11" s="8" t="s">
        <v>39</v>
      </c>
      <c r="C11" s="30">
        <f t="shared" si="0"/>
        <v>25806</v>
      </c>
      <c r="D11" s="31">
        <v>25806</v>
      </c>
    </row>
    <row r="12" spans="1:169" ht="36.75" customHeight="1">
      <c r="A12" s="7">
        <v>1</v>
      </c>
      <c r="B12" s="12" t="s">
        <v>9</v>
      </c>
      <c r="C12" s="28">
        <f t="shared" si="0"/>
        <v>15</v>
      </c>
      <c r="D12" s="29">
        <f>D15+D14</f>
        <v>15</v>
      </c>
    </row>
    <row r="13" spans="1:169" s="15" customFormat="1" ht="18" customHeight="1">
      <c r="A13" s="13"/>
      <c r="B13" s="14" t="s">
        <v>10</v>
      </c>
      <c r="C13" s="28">
        <f t="shared" si="0"/>
        <v>0</v>
      </c>
      <c r="D13" s="29"/>
    </row>
    <row r="14" spans="1:169" ht="33.4" customHeight="1">
      <c r="A14" s="16" t="s">
        <v>11</v>
      </c>
      <c r="B14" s="17" t="s">
        <v>12</v>
      </c>
      <c r="C14" s="28">
        <f t="shared" si="0"/>
        <v>14</v>
      </c>
      <c r="D14" s="29">
        <v>14</v>
      </c>
    </row>
    <row r="15" spans="1:169" ht="34.700000000000003" customHeight="1">
      <c r="A15" s="16" t="s">
        <v>13</v>
      </c>
      <c r="B15" s="17" t="s">
        <v>14</v>
      </c>
      <c r="C15" s="28">
        <f t="shared" si="0"/>
        <v>1</v>
      </c>
      <c r="D15" s="29">
        <v>1</v>
      </c>
    </row>
    <row r="16" spans="1:169" ht="53.25" customHeight="1">
      <c r="A16" s="7">
        <v>2</v>
      </c>
      <c r="B16" s="12" t="s">
        <v>15</v>
      </c>
      <c r="C16" s="28">
        <f t="shared" si="0"/>
        <v>0</v>
      </c>
      <c r="D16" s="29">
        <f>SUM(D18:D20)</f>
        <v>0</v>
      </c>
    </row>
    <row r="17" spans="1:4" s="15" customFormat="1">
      <c r="A17" s="13"/>
      <c r="B17" s="14" t="s">
        <v>10</v>
      </c>
      <c r="C17" s="28">
        <f t="shared" si="0"/>
        <v>0</v>
      </c>
      <c r="D17" s="29">
        <v>0</v>
      </c>
    </row>
    <row r="18" spans="1:4" ht="22.35" customHeight="1">
      <c r="A18" s="16" t="s">
        <v>16</v>
      </c>
      <c r="B18" s="18" t="s">
        <v>17</v>
      </c>
      <c r="C18" s="28">
        <f t="shared" si="0"/>
        <v>0</v>
      </c>
      <c r="D18" s="29">
        <v>0</v>
      </c>
    </row>
    <row r="19" spans="1:4" ht="54.95" customHeight="1">
      <c r="A19" s="16" t="s">
        <v>18</v>
      </c>
      <c r="B19" s="18" t="s">
        <v>19</v>
      </c>
      <c r="C19" s="28">
        <f t="shared" si="0"/>
        <v>0</v>
      </c>
      <c r="D19" s="29">
        <v>0</v>
      </c>
    </row>
    <row r="20" spans="1:4" ht="50.45" customHeight="1">
      <c r="A20" s="16" t="s">
        <v>20</v>
      </c>
      <c r="B20" s="18" t="s">
        <v>21</v>
      </c>
      <c r="C20" s="28">
        <f t="shared" si="0"/>
        <v>0</v>
      </c>
      <c r="D20" s="29">
        <v>0</v>
      </c>
    </row>
    <row r="21" spans="1:4" ht="50.45" customHeight="1">
      <c r="A21" s="7">
        <v>3</v>
      </c>
      <c r="B21" s="12" t="s">
        <v>22</v>
      </c>
      <c r="C21" s="28">
        <f t="shared" si="0"/>
        <v>143.4</v>
      </c>
      <c r="D21" s="29">
        <v>143.4</v>
      </c>
    </row>
    <row r="22" spans="1:4" ht="34.5" customHeight="1">
      <c r="A22" s="7">
        <v>4</v>
      </c>
      <c r="B22" s="12" t="s">
        <v>31</v>
      </c>
      <c r="C22" s="28">
        <f t="shared" ref="C22:C23" si="1">SUM(D22:D22)</f>
        <v>0</v>
      </c>
      <c r="D22" s="29">
        <v>0</v>
      </c>
    </row>
    <row r="23" spans="1:4" ht="50.45" customHeight="1">
      <c r="A23" s="7">
        <v>5</v>
      </c>
      <c r="B23" s="12" t="s">
        <v>32</v>
      </c>
      <c r="C23" s="28">
        <f t="shared" si="1"/>
        <v>4414.3</v>
      </c>
      <c r="D23" s="29">
        <v>4414.3</v>
      </c>
    </row>
    <row r="24" spans="1:4" ht="32.85" customHeight="1">
      <c r="A24" s="7">
        <v>6</v>
      </c>
      <c r="B24" s="12" t="s">
        <v>23</v>
      </c>
      <c r="C24" s="28">
        <f t="shared" ref="C24:C32" si="2">SUM(D24:D24)</f>
        <v>390.8</v>
      </c>
      <c r="D24" s="32">
        <f>D26+D27+D28</f>
        <v>390.8</v>
      </c>
    </row>
    <row r="25" spans="1:4" s="15" customFormat="1" ht="17.25">
      <c r="A25" s="13"/>
      <c r="B25" s="14" t="s">
        <v>10</v>
      </c>
      <c r="C25" s="28">
        <f t="shared" si="2"/>
        <v>0</v>
      </c>
      <c r="D25" s="32">
        <v>0</v>
      </c>
    </row>
    <row r="26" spans="1:4" ht="32.1" customHeight="1">
      <c r="A26" s="25" t="s">
        <v>33</v>
      </c>
      <c r="B26" s="18" t="s">
        <v>24</v>
      </c>
      <c r="C26" s="28">
        <f t="shared" si="2"/>
        <v>390.8</v>
      </c>
      <c r="D26" s="32">
        <v>390.8</v>
      </c>
    </row>
    <row r="27" spans="1:4" ht="18.95" customHeight="1">
      <c r="A27" s="16">
        <v>6.2</v>
      </c>
      <c r="B27" s="18" t="s">
        <v>25</v>
      </c>
      <c r="C27" s="28">
        <f t="shared" si="2"/>
        <v>0</v>
      </c>
      <c r="D27" s="33">
        <v>0</v>
      </c>
    </row>
    <row r="28" spans="1:4" ht="18.399999999999999" customHeight="1">
      <c r="A28" s="25" t="s">
        <v>34</v>
      </c>
      <c r="B28" s="18" t="s">
        <v>26</v>
      </c>
      <c r="C28" s="28">
        <f t="shared" si="2"/>
        <v>0</v>
      </c>
      <c r="D28" s="33">
        <v>0</v>
      </c>
    </row>
    <row r="29" spans="1:4" ht="39" customHeight="1">
      <c r="A29" s="7">
        <v>7</v>
      </c>
      <c r="B29" s="12" t="s">
        <v>27</v>
      </c>
      <c r="C29" s="28">
        <f t="shared" si="2"/>
        <v>0</v>
      </c>
      <c r="D29" s="32">
        <f>SUM(D31:D32)</f>
        <v>0</v>
      </c>
    </row>
    <row r="30" spans="1:4" s="15" customFormat="1" ht="17.25">
      <c r="A30" s="19"/>
      <c r="B30" s="14" t="s">
        <v>10</v>
      </c>
      <c r="C30" s="28">
        <f t="shared" si="2"/>
        <v>0</v>
      </c>
      <c r="D30" s="32"/>
    </row>
    <row r="31" spans="1:4" ht="34.15" customHeight="1">
      <c r="A31" s="25" t="s">
        <v>35</v>
      </c>
      <c r="B31" s="18" t="s">
        <v>28</v>
      </c>
      <c r="C31" s="28">
        <f t="shared" si="2"/>
        <v>0</v>
      </c>
      <c r="D31" s="32">
        <v>0</v>
      </c>
    </row>
    <row r="32" spans="1:4" ht="34.15" customHeight="1">
      <c r="A32" s="25" t="s">
        <v>36</v>
      </c>
      <c r="B32" s="18" t="s">
        <v>29</v>
      </c>
      <c r="C32" s="28">
        <f t="shared" si="2"/>
        <v>0</v>
      </c>
      <c r="D32" s="32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2024-03-05T09:14:05Z</dcterms:modified>
</cp:coreProperties>
</file>